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Y:\In Progress Files\Mohd. Umair\TEV reports\Ashiyana Hospital LLP\Documents Shared by client\Quotations with detailss\"/>
    </mc:Choice>
  </mc:AlternateContent>
  <xr:revisionPtr revIDLastSave="0" documentId="13_ncr:1_{A2D0DA4D-710E-48C2-B707-28BC3960D3A9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Machine List (3)" sheetId="3" r:id="rId1"/>
    <sheet name="Machine List (2)" sheetId="2" r:id="rId2"/>
    <sheet name="Machine List" sheetId="1" r:id="rId3"/>
  </sheets>
  <definedNames>
    <definedName name="_xlnm._FilterDatabase" localSheetId="2" hidden="1">'Machine List'!$B$4:$G$42</definedName>
    <definedName name="_xlnm._FilterDatabase" localSheetId="1" hidden="1">'Machine List (2)'!$B$4:$J$42</definedName>
    <definedName name="_xlnm._FilterDatabase" localSheetId="0" hidden="1">'Machine List (3)'!$B$4:$J$42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3" l="1"/>
  <c r="I5" i="3" s="1"/>
  <c r="H3" i="3" l="1"/>
  <c r="H2" i="3"/>
  <c r="H5" i="2"/>
  <c r="I5" i="2" l="1"/>
  <c r="H3" i="2"/>
  <c r="H2" i="2"/>
  <c r="F3" i="1" l="1"/>
  <c r="F2" i="1" l="1"/>
</calcChain>
</file>

<file path=xl/sharedStrings.xml><?xml version="1.0" encoding="utf-8"?>
<sst xmlns="http://schemas.openxmlformats.org/spreadsheetml/2006/main" count="333" uniqueCount="70">
  <si>
    <t>DESCRIPTION OF PLANT AND EQUIPMENT</t>
  </si>
  <si>
    <t>Types of Plant and equipment</t>
  </si>
  <si>
    <t>MRI</t>
  </si>
  <si>
    <t>CBCT M/C</t>
  </si>
  <si>
    <t>AGM</t>
  </si>
  <si>
    <t>Ambulance Fully Equiped</t>
  </si>
  <si>
    <t>Total Amount</t>
  </si>
  <si>
    <t>Unit Amount</t>
  </si>
  <si>
    <t>Quantity</t>
  </si>
  <si>
    <t>Status</t>
  </si>
  <si>
    <t>Radiotherapy</t>
  </si>
  <si>
    <t>X-Ray Portable</t>
  </si>
  <si>
    <t>Ventilator  Sv 300</t>
  </si>
  <si>
    <t>Mobile Viewer</t>
  </si>
  <si>
    <t>Defibrillator</t>
  </si>
  <si>
    <t>Warmer</t>
  </si>
  <si>
    <t>Humidifier</t>
  </si>
  <si>
    <t>Autoclave</t>
  </si>
  <si>
    <t>Analyzer Electrolyte</t>
  </si>
  <si>
    <t>Analyser Biochemistry</t>
  </si>
  <si>
    <t>Microscope</t>
  </si>
  <si>
    <t>Monitor</t>
  </si>
  <si>
    <t>Syringe Pump</t>
  </si>
  <si>
    <t>Cautery Machine  Vio300 D</t>
  </si>
  <si>
    <t>Cautery Machine  Fx8</t>
  </si>
  <si>
    <t>Liquid Oxygen Plant</t>
  </si>
  <si>
    <t>O2 Cylinder Jumbo</t>
  </si>
  <si>
    <t>N2O Cylinder 5 Lit</t>
  </si>
  <si>
    <t>O2 Cylinder 5 Lit</t>
  </si>
  <si>
    <t>DR System</t>
  </si>
  <si>
    <t>ECG Machine</t>
  </si>
  <si>
    <t>ABG Machine</t>
  </si>
  <si>
    <t>ETO Packing Machine</t>
  </si>
  <si>
    <t>Analyser CBC 5 Part</t>
  </si>
  <si>
    <t>ISO Vaporiser</t>
  </si>
  <si>
    <t>SEVO Vaporiser</t>
  </si>
  <si>
    <t>OT Light</t>
  </si>
  <si>
    <t>OT Table Electro Hydraulic</t>
  </si>
  <si>
    <t>Sum--&gt;&gt;</t>
  </si>
  <si>
    <t>Subtotal--&gt;&gt;</t>
  </si>
  <si>
    <t xml:space="preserve">Ultrasound C-Arm </t>
  </si>
  <si>
    <t>S. NO.</t>
  </si>
  <si>
    <t>DG Set 630 Kva ( Cat C18)</t>
  </si>
  <si>
    <t>Earlier Submitted</t>
  </si>
  <si>
    <t>Enclosed</t>
  </si>
  <si>
    <t>Awaited</t>
  </si>
  <si>
    <t>GST/TAXES</t>
  </si>
  <si>
    <t>SUNCITY MEDITECH -Diistric Shopping Complex,3rd Floor, Near Lamxi Mandir Chenema,Toank Road, Jaipur-302015</t>
  </si>
  <si>
    <t>GST NO</t>
  </si>
  <si>
    <t>Supplier Address</t>
  </si>
  <si>
    <t>Gainwall Commosales Pvt ltd -Plot no 1C-1C Udyog Vihar,Ecotech II , Greater Noida 201306.</t>
  </si>
  <si>
    <t>Moon Medi Surge -24-C, Madhuban,opp BSNL shop,Udaipur-313001</t>
  </si>
  <si>
    <t>Wilson Cyro Gases- B(312) A,Road no.16, VKI Area ,Jaipur-302013</t>
  </si>
  <si>
    <t>08AAAFW8881F1ZR</t>
  </si>
  <si>
    <t>Harman Pharma-Shop no-120,1st Floor,Shrinath Plaza,Hospital Road, Udaipur.313001.</t>
  </si>
  <si>
    <t>08AEEPS0123C1Z1</t>
  </si>
  <si>
    <t>Yaman Scientific  Works-PO Kuldeep nagar,Rangai Mandi,Ambala Cantt ,Haryana,133011</t>
  </si>
  <si>
    <t>06CHEPK8687C124</t>
  </si>
  <si>
    <t>Surbhi Meditex-138,First Floor,Metropolis Tower,Nirmohi Nagar,Near PuraniChungi,Ajmer Road,Jaipur,302019</t>
  </si>
  <si>
    <t xml:space="preserve">Shital Surgical Co.-H-10,RAVI ESTYATE OPP Guruodwara BRTS Stop,Dudheswar </t>
  </si>
  <si>
    <t>24AKYPP7563R1ZS.</t>
  </si>
  <si>
    <t>SAMSUNG INDIA ELECTRONICS PVT LTD</t>
  </si>
  <si>
    <t>Allengers Medical Systems ltd</t>
  </si>
  <si>
    <t>Allengers Medical Systems ltd-Mars 50</t>
  </si>
  <si>
    <t>CK Motores TATA _Udaipur</t>
  </si>
  <si>
    <t>Maxwell Scienecefic Store -Udaipur</t>
  </si>
  <si>
    <t xml:space="preserve">Elekta Medical Systems Indua PVt ltd -12th Floor,Vatika Professional Point,sector 66 Golf Course,Extension Road,Gurgoan,122001` </t>
  </si>
  <si>
    <t>Conversion Rate-84.81</t>
  </si>
  <si>
    <t>Custom Duty-36.64%</t>
  </si>
  <si>
    <t>Simens Healthcare Private Limited -Unit no-9A,9th Floor,North Tower,Godrej One,Pirojshanagar express highway,vikhroli east,Mumbai,400079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</si>
</sst>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" applyNumberFormat="1" applyFont="1" applyFill="1" applyAlignment="1"/>
    <xf numFmtId="0" fontId="2" fillId="0" borderId="0" xfId="0" applyFont="1"/>
    <xf numFmtId="0" fontId="0" fillId="0" borderId="1" xfId="0" applyBorder="1" applyAlignment="1">
      <alignment horizontal="left"/>
    </xf>
    <xf numFmtId="164" fontId="0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0" fillId="2" borderId="1" xfId="1" applyNumberFormat="1" applyFont="1" applyFill="1" applyBorder="1" applyAlignment="1"/>
    <xf numFmtId="164" fontId="0" fillId="0" borderId="2" xfId="1" applyNumberFormat="1" applyFont="1" applyFill="1" applyBorder="1" applyAlignment="1"/>
    <xf numFmtId="164" fontId="0" fillId="0" borderId="2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164" fontId="3" fillId="3" borderId="1" xfId="1" applyNumberFormat="1" applyFont="1" applyFill="1" applyBorder="1" applyAlignment="1"/>
    <xf numFmtId="164" fontId="0" fillId="3" borderId="1" xfId="1" applyNumberFormat="1" applyFont="1" applyFill="1" applyBorder="1" applyAlignment="1"/>
    <xf numFmtId="0" fontId="0" fillId="4" borderId="1" xfId="0" applyFill="1" applyBorder="1" applyAlignment="1">
      <alignment horizontal="center"/>
    </xf>
    <xf numFmtId="164" fontId="0" fillId="4" borderId="1" xfId="1" applyNumberFormat="1" applyFont="1" applyFill="1" applyBorder="1" applyAlignment="1"/>
    <xf numFmtId="0" fontId="0" fillId="3" borderId="1" xfId="0" applyFill="1" applyBorder="1" applyAlignment="1">
      <alignment horizontal="center"/>
    </xf>
    <xf numFmtId="164" fontId="0" fillId="5" borderId="1" xfId="1" applyNumberFormat="1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164" fontId="3" fillId="0" borderId="1" xfId="1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zoomScale="115" zoomScaleNormal="115" workbookViewId="0">
      <pane ySplit="4" topLeftCell="A5" activePane="bottomLeft" state="frozen"/>
      <selection pane="bottomLeft" activeCell="K39" sqref="K39"/>
    </sheetView>
  </sheetViews>
  <sheetFormatPr defaultColWidth="9.140625" defaultRowHeight="15" x14ac:dyDescent="0.25"/>
  <cols>
    <col min="1" max="1" width="1.7109375" customWidth="1"/>
    <col min="2" max="2" width="11" style="1" bestFit="1" customWidth="1"/>
    <col min="3" max="3" width="21.85546875" customWidth="1"/>
    <col min="4" max="4" width="14.28515625" customWidth="1"/>
    <col min="5" max="5" width="30.28515625" customWidth="1"/>
    <col min="6" max="6" width="13.28515625" style="1" bestFit="1" customWidth="1"/>
    <col min="7" max="7" width="18" style="6" bestFit="1" customWidth="1"/>
    <col min="8" max="8" width="18.5703125" style="6" bestFit="1" customWidth="1"/>
    <col min="9" max="9" width="18.5703125" style="6" customWidth="1"/>
    <col min="10" max="10" width="16.5703125" customWidth="1"/>
    <col min="11" max="11" width="22.140625" customWidth="1"/>
    <col min="13" max="13" width="12.5703125" bestFit="1" customWidth="1"/>
  </cols>
  <sheetData>
    <row r="1" spans="1:11" x14ac:dyDescent="0.25">
      <c r="A1" s="10" t="s">
        <v>0</v>
      </c>
      <c r="B1"/>
      <c r="C1" s="10"/>
      <c r="D1" s="10"/>
      <c r="E1" s="10"/>
    </row>
    <row r="2" spans="1:11" x14ac:dyDescent="0.25">
      <c r="C2" s="7"/>
      <c r="D2" s="7"/>
      <c r="E2" s="7"/>
      <c r="G2" s="6" t="s">
        <v>38</v>
      </c>
      <c r="H2" s="6">
        <f>SUM(H5:H42)</f>
        <v>321104733.20000005</v>
      </c>
    </row>
    <row r="3" spans="1:11" x14ac:dyDescent="0.25">
      <c r="G3" s="6" t="s">
        <v>39</v>
      </c>
      <c r="H3" s="6">
        <f>+SUBTOTAL(9,H5:H42)</f>
        <v>321104733.20000005</v>
      </c>
    </row>
    <row r="4" spans="1:11" x14ac:dyDescent="0.25">
      <c r="B4" s="3" t="s">
        <v>41</v>
      </c>
      <c r="C4" s="2" t="s">
        <v>1</v>
      </c>
      <c r="D4" s="2" t="s">
        <v>48</v>
      </c>
      <c r="E4" s="11" t="s">
        <v>49</v>
      </c>
      <c r="F4" s="3" t="s">
        <v>8</v>
      </c>
      <c r="G4" s="4" t="s">
        <v>7</v>
      </c>
      <c r="H4" s="4" t="s">
        <v>6</v>
      </c>
      <c r="I4" s="4" t="s">
        <v>46</v>
      </c>
      <c r="J4" s="3" t="s">
        <v>9</v>
      </c>
    </row>
    <row r="5" spans="1:11" ht="60" x14ac:dyDescent="0.25">
      <c r="B5" s="5">
        <v>1</v>
      </c>
      <c r="C5" s="8" t="s">
        <v>42</v>
      </c>
      <c r="D5" s="8"/>
      <c r="E5" s="12" t="s">
        <v>50</v>
      </c>
      <c r="F5" s="5">
        <v>1</v>
      </c>
      <c r="G5" s="9">
        <v>6850000</v>
      </c>
      <c r="H5" s="9">
        <f>+G5*1.12</f>
        <v>7672000.0000000009</v>
      </c>
      <c r="I5" s="9">
        <f>H5-G5</f>
        <v>822000.00000000093</v>
      </c>
      <c r="J5" s="5" t="s">
        <v>44</v>
      </c>
    </row>
    <row r="6" spans="1:11" ht="75" x14ac:dyDescent="0.25">
      <c r="B6" s="5">
        <v>2</v>
      </c>
      <c r="C6" s="8" t="s">
        <v>31</v>
      </c>
      <c r="D6" s="8"/>
      <c r="E6" s="12" t="s">
        <v>58</v>
      </c>
      <c r="F6" s="5">
        <v>1</v>
      </c>
      <c r="G6" s="26">
        <v>375000</v>
      </c>
      <c r="H6" s="9">
        <v>420000.00000000006</v>
      </c>
      <c r="I6" s="9"/>
      <c r="J6" s="5" t="s">
        <v>44</v>
      </c>
    </row>
    <row r="7" spans="1:11" x14ac:dyDescent="0.25">
      <c r="B7" s="5">
        <v>3</v>
      </c>
      <c r="C7" s="8" t="s">
        <v>4</v>
      </c>
      <c r="D7" s="8"/>
      <c r="E7" s="12"/>
      <c r="F7" s="5">
        <v>1</v>
      </c>
      <c r="G7" s="9">
        <v>350000</v>
      </c>
      <c r="H7" s="9">
        <v>392000.00000000006</v>
      </c>
      <c r="I7" s="9"/>
      <c r="J7" s="5" t="s">
        <v>43</v>
      </c>
    </row>
    <row r="8" spans="1:11" x14ac:dyDescent="0.25">
      <c r="B8" s="5">
        <v>4</v>
      </c>
      <c r="C8" s="8" t="s">
        <v>5</v>
      </c>
      <c r="D8" s="8"/>
      <c r="E8" s="12" t="s">
        <v>64</v>
      </c>
      <c r="F8" s="5">
        <v>1</v>
      </c>
      <c r="G8" s="9">
        <v>3000000</v>
      </c>
      <c r="H8" s="9">
        <v>3000000</v>
      </c>
      <c r="I8" s="9"/>
      <c r="J8" s="5" t="s">
        <v>45</v>
      </c>
      <c r="K8" s="14">
        <v>29780</v>
      </c>
    </row>
    <row r="9" spans="1:11" ht="75" x14ac:dyDescent="0.25">
      <c r="B9" s="5">
        <v>5</v>
      </c>
      <c r="C9" s="8" t="s">
        <v>19</v>
      </c>
      <c r="D9" s="8"/>
      <c r="E9" s="12" t="s">
        <v>58</v>
      </c>
      <c r="F9" s="5">
        <v>1</v>
      </c>
      <c r="G9" s="9">
        <v>1000000</v>
      </c>
      <c r="H9" s="9">
        <v>1180000</v>
      </c>
      <c r="I9" s="9"/>
      <c r="J9" s="5" t="s">
        <v>44</v>
      </c>
    </row>
    <row r="10" spans="1:11" ht="75" x14ac:dyDescent="0.25">
      <c r="B10" s="5">
        <v>6</v>
      </c>
      <c r="C10" s="8" t="s">
        <v>33</v>
      </c>
      <c r="D10" s="8"/>
      <c r="E10" s="12" t="s">
        <v>58</v>
      </c>
      <c r="F10" s="5">
        <v>1</v>
      </c>
      <c r="G10" s="9">
        <v>1500000</v>
      </c>
      <c r="H10" s="9">
        <v>1770000</v>
      </c>
      <c r="I10" s="9"/>
      <c r="J10" s="5" t="s">
        <v>44</v>
      </c>
      <c r="K10" s="14"/>
    </row>
    <row r="11" spans="1:11" ht="75" x14ac:dyDescent="0.25">
      <c r="B11" s="5">
        <v>7</v>
      </c>
      <c r="C11" s="8" t="s">
        <v>18</v>
      </c>
      <c r="D11" s="8"/>
      <c r="E11" s="12" t="s">
        <v>58</v>
      </c>
      <c r="F11" s="5">
        <v>1</v>
      </c>
      <c r="G11" s="9">
        <v>150000</v>
      </c>
      <c r="H11" s="9">
        <v>177000</v>
      </c>
      <c r="I11" s="9"/>
      <c r="J11" s="5" t="s">
        <v>44</v>
      </c>
    </row>
    <row r="12" spans="1:11" x14ac:dyDescent="0.25">
      <c r="B12" s="5">
        <v>8</v>
      </c>
      <c r="C12" s="8" t="s">
        <v>17</v>
      </c>
      <c r="D12" s="8"/>
      <c r="E12" s="12"/>
      <c r="F12" s="5">
        <v>1</v>
      </c>
      <c r="G12" s="9">
        <v>770000</v>
      </c>
      <c r="H12" s="9">
        <v>908600</v>
      </c>
      <c r="I12" s="9"/>
      <c r="J12" s="5" t="s">
        <v>45</v>
      </c>
    </row>
    <row r="13" spans="1:11" x14ac:dyDescent="0.25">
      <c r="B13" s="5">
        <v>9</v>
      </c>
      <c r="C13" s="8" t="s">
        <v>24</v>
      </c>
      <c r="D13" s="8"/>
      <c r="E13" s="12"/>
      <c r="F13" s="5">
        <v>1</v>
      </c>
      <c r="G13" s="9">
        <v>800000</v>
      </c>
      <c r="H13" s="9">
        <v>896000.00000000012</v>
      </c>
      <c r="I13" s="9"/>
      <c r="J13" s="5" t="s">
        <v>44</v>
      </c>
    </row>
    <row r="14" spans="1:11" ht="75" x14ac:dyDescent="0.25">
      <c r="B14" s="5">
        <v>10</v>
      </c>
      <c r="C14" s="8" t="s">
        <v>23</v>
      </c>
      <c r="D14" s="8"/>
      <c r="E14" s="12" t="s">
        <v>47</v>
      </c>
      <c r="F14" s="5">
        <v>1</v>
      </c>
      <c r="G14" s="9">
        <v>1964700</v>
      </c>
      <c r="H14" s="9">
        <v>2200464</v>
      </c>
      <c r="I14" s="9">
        <v>235764</v>
      </c>
      <c r="J14" s="5" t="s">
        <v>43</v>
      </c>
    </row>
    <row r="15" spans="1:11" ht="60" x14ac:dyDescent="0.25">
      <c r="B15" s="5">
        <v>11</v>
      </c>
      <c r="C15" s="8" t="s">
        <v>3</v>
      </c>
      <c r="D15" s="8" t="s">
        <v>55</v>
      </c>
      <c r="E15" s="12" t="s">
        <v>54</v>
      </c>
      <c r="F15" s="5">
        <v>1</v>
      </c>
      <c r="G15" s="9">
        <v>4800000</v>
      </c>
      <c r="H15" s="9">
        <v>4800000</v>
      </c>
      <c r="I15" s="9"/>
      <c r="J15" s="5" t="s">
        <v>44</v>
      </c>
    </row>
    <row r="16" spans="1:11" ht="45" x14ac:dyDescent="0.25">
      <c r="B16" s="5">
        <v>12</v>
      </c>
      <c r="C16" s="8" t="s">
        <v>14</v>
      </c>
      <c r="D16" s="8"/>
      <c r="E16" s="12" t="s">
        <v>51</v>
      </c>
      <c r="F16" s="5">
        <v>1</v>
      </c>
      <c r="G16" s="9">
        <v>265000</v>
      </c>
      <c r="H16" s="9">
        <v>296800</v>
      </c>
      <c r="I16" s="9"/>
      <c r="J16" s="5" t="s">
        <v>44</v>
      </c>
    </row>
    <row r="17" spans="2:13" ht="45" x14ac:dyDescent="0.25">
      <c r="B17" s="5">
        <v>13</v>
      </c>
      <c r="C17" s="8" t="s">
        <v>14</v>
      </c>
      <c r="D17" s="8"/>
      <c r="E17" s="12" t="s">
        <v>51</v>
      </c>
      <c r="F17" s="5">
        <v>1</v>
      </c>
      <c r="G17" s="9">
        <v>265000</v>
      </c>
      <c r="H17" s="9">
        <v>296800</v>
      </c>
      <c r="I17" s="9"/>
      <c r="J17" s="5" t="s">
        <v>44</v>
      </c>
    </row>
    <row r="18" spans="2:13" ht="45" x14ac:dyDescent="0.25">
      <c r="B18" s="5">
        <v>14</v>
      </c>
      <c r="C18" s="8" t="s">
        <v>14</v>
      </c>
      <c r="D18" s="8"/>
      <c r="E18" s="12" t="s">
        <v>51</v>
      </c>
      <c r="F18" s="5">
        <v>2</v>
      </c>
      <c r="G18" s="9">
        <v>265000</v>
      </c>
      <c r="H18" s="9">
        <v>593600</v>
      </c>
      <c r="I18" s="9"/>
      <c r="J18" s="5" t="s">
        <v>44</v>
      </c>
    </row>
    <row r="19" spans="2:13" ht="30" x14ac:dyDescent="0.25">
      <c r="B19" s="5">
        <v>15</v>
      </c>
      <c r="C19" s="8" t="s">
        <v>29</v>
      </c>
      <c r="D19" s="8"/>
      <c r="E19" s="12" t="s">
        <v>63</v>
      </c>
      <c r="F19" s="5">
        <v>1</v>
      </c>
      <c r="G19" s="9">
        <v>7193760</v>
      </c>
      <c r="H19" s="9">
        <v>8057011.2000000011</v>
      </c>
      <c r="I19" s="9"/>
      <c r="J19" s="5" t="s">
        <v>43</v>
      </c>
    </row>
    <row r="20" spans="2:13" ht="45" x14ac:dyDescent="0.25">
      <c r="B20" s="5">
        <v>16</v>
      </c>
      <c r="C20" s="8" t="s">
        <v>30</v>
      </c>
      <c r="D20" s="8"/>
      <c r="E20" s="12" t="s">
        <v>51</v>
      </c>
      <c r="F20" s="5">
        <v>1</v>
      </c>
      <c r="G20" s="9">
        <v>155000</v>
      </c>
      <c r="H20" s="9">
        <v>173600.00000000003</v>
      </c>
      <c r="I20" s="9"/>
      <c r="J20" s="5" t="s">
        <v>44</v>
      </c>
    </row>
    <row r="21" spans="2:13" ht="45" x14ac:dyDescent="0.25">
      <c r="B21" s="5">
        <v>17</v>
      </c>
      <c r="C21" s="8" t="s">
        <v>30</v>
      </c>
      <c r="D21" s="8"/>
      <c r="E21" s="12" t="s">
        <v>51</v>
      </c>
      <c r="F21" s="5">
        <v>2</v>
      </c>
      <c r="G21" s="9">
        <v>155000</v>
      </c>
      <c r="H21" s="9">
        <v>347200.00000000006</v>
      </c>
      <c r="I21" s="9"/>
      <c r="J21" s="5" t="s">
        <v>44</v>
      </c>
    </row>
    <row r="22" spans="2:13" ht="45" x14ac:dyDescent="0.25">
      <c r="B22" s="5">
        <v>18</v>
      </c>
      <c r="C22" s="8" t="s">
        <v>32</v>
      </c>
      <c r="D22" s="8" t="s">
        <v>60</v>
      </c>
      <c r="E22" s="12" t="s">
        <v>59</v>
      </c>
      <c r="F22" s="5">
        <v>1</v>
      </c>
      <c r="G22" s="9">
        <v>50000</v>
      </c>
      <c r="H22" s="9">
        <v>59000</v>
      </c>
      <c r="I22" s="9"/>
      <c r="J22" s="5" t="s">
        <v>44</v>
      </c>
    </row>
    <row r="23" spans="2:13" ht="45" x14ac:dyDescent="0.25">
      <c r="B23" s="5">
        <v>19</v>
      </c>
      <c r="C23" s="8" t="s">
        <v>16</v>
      </c>
      <c r="D23" s="8"/>
      <c r="E23" s="12" t="s">
        <v>51</v>
      </c>
      <c r="F23" s="5">
        <v>1</v>
      </c>
      <c r="G23" s="9">
        <v>198000</v>
      </c>
      <c r="H23" s="9">
        <v>221760.00000000003</v>
      </c>
      <c r="I23" s="9"/>
      <c r="J23" s="5" t="s">
        <v>44</v>
      </c>
    </row>
    <row r="24" spans="2:13" ht="45" x14ac:dyDescent="0.25">
      <c r="B24" s="5">
        <v>20</v>
      </c>
      <c r="C24" s="8" t="s">
        <v>34</v>
      </c>
      <c r="D24" s="8"/>
      <c r="E24" s="12" t="s">
        <v>51</v>
      </c>
      <c r="F24" s="5">
        <v>1</v>
      </c>
      <c r="G24" s="9">
        <v>115000</v>
      </c>
      <c r="H24" s="9">
        <v>128800.00000000001</v>
      </c>
      <c r="I24" s="9"/>
      <c r="J24" s="5" t="s">
        <v>43</v>
      </c>
    </row>
    <row r="25" spans="2:13" ht="45" x14ac:dyDescent="0.25">
      <c r="B25" s="5">
        <v>21</v>
      </c>
      <c r="C25" s="8" t="s">
        <v>25</v>
      </c>
      <c r="D25" s="8" t="s">
        <v>53</v>
      </c>
      <c r="E25" s="12" t="s">
        <v>52</v>
      </c>
      <c r="F25" s="5">
        <v>1</v>
      </c>
      <c r="G25" s="9">
        <v>2787500</v>
      </c>
      <c r="H25" s="9">
        <v>3122000.0000000005</v>
      </c>
      <c r="I25" s="9"/>
      <c r="J25" s="5" t="s">
        <v>44</v>
      </c>
    </row>
    <row r="26" spans="2:13" ht="60" x14ac:dyDescent="0.25">
      <c r="B26" s="5">
        <v>22</v>
      </c>
      <c r="C26" s="8" t="s">
        <v>20</v>
      </c>
      <c r="D26" s="8" t="s">
        <v>57</v>
      </c>
      <c r="E26" s="12" t="s">
        <v>56</v>
      </c>
      <c r="F26" s="5">
        <v>1</v>
      </c>
      <c r="G26" s="9">
        <v>123500</v>
      </c>
      <c r="H26" s="9">
        <v>145730</v>
      </c>
      <c r="I26" s="9"/>
      <c r="J26" s="5" t="s">
        <v>44</v>
      </c>
      <c r="K26" s="15"/>
      <c r="L26" s="15"/>
      <c r="M26" s="15"/>
    </row>
    <row r="27" spans="2:13" x14ac:dyDescent="0.25">
      <c r="B27" s="5">
        <v>23</v>
      </c>
      <c r="C27" s="8" t="s">
        <v>13</v>
      </c>
      <c r="D27" s="8"/>
      <c r="E27" s="12"/>
      <c r="F27" s="5">
        <v>1</v>
      </c>
      <c r="G27" s="9">
        <v>150000</v>
      </c>
      <c r="H27" s="9">
        <v>168000.00000000003</v>
      </c>
      <c r="I27" s="9"/>
      <c r="J27" s="5" t="s">
        <v>44</v>
      </c>
      <c r="K27" s="16"/>
      <c r="L27" s="16"/>
      <c r="M27" s="16"/>
    </row>
    <row r="28" spans="2:13" ht="45" x14ac:dyDescent="0.25">
      <c r="B28" s="5">
        <v>24</v>
      </c>
      <c r="C28" s="8" t="s">
        <v>21</v>
      </c>
      <c r="D28" s="8"/>
      <c r="E28" s="12" t="s">
        <v>51</v>
      </c>
      <c r="F28" s="5">
        <v>1</v>
      </c>
      <c r="G28" s="9">
        <v>295000</v>
      </c>
      <c r="H28" s="9">
        <v>330400.00000000006</v>
      </c>
      <c r="I28" s="9"/>
      <c r="J28" s="5" t="s">
        <v>43</v>
      </c>
      <c r="K28" s="16"/>
      <c r="L28" s="16"/>
      <c r="M28" s="16"/>
    </row>
    <row r="29" spans="2:13" ht="45" x14ac:dyDescent="0.25">
      <c r="B29" s="5">
        <v>25</v>
      </c>
      <c r="C29" s="8" t="s">
        <v>21</v>
      </c>
      <c r="D29" s="8"/>
      <c r="E29" s="12" t="s">
        <v>51</v>
      </c>
      <c r="F29" s="5">
        <v>30</v>
      </c>
      <c r="G29" s="9">
        <v>88000</v>
      </c>
      <c r="H29" s="9">
        <v>2956800.0000000005</v>
      </c>
      <c r="I29" s="9"/>
      <c r="J29" s="5" t="s">
        <v>44</v>
      </c>
      <c r="K29" s="16"/>
      <c r="L29" s="16"/>
      <c r="M29" s="16"/>
    </row>
    <row r="30" spans="2:13" ht="90" x14ac:dyDescent="0.25">
      <c r="B30" s="5">
        <v>26</v>
      </c>
      <c r="C30" s="8" t="s">
        <v>2</v>
      </c>
      <c r="D30" s="8"/>
      <c r="E30" s="12" t="s">
        <v>69</v>
      </c>
      <c r="F30" s="5">
        <v>1</v>
      </c>
      <c r="G30" s="9">
        <v>75000000</v>
      </c>
      <c r="H30" s="9">
        <v>84000000.000000015</v>
      </c>
      <c r="I30" s="9"/>
      <c r="J30" s="5" t="s">
        <v>43</v>
      </c>
      <c r="K30" s="16"/>
      <c r="L30" s="16"/>
      <c r="M30" s="16"/>
    </row>
    <row r="31" spans="2:13" ht="30" x14ac:dyDescent="0.25">
      <c r="B31" s="5">
        <v>27</v>
      </c>
      <c r="C31" s="8" t="s">
        <v>27</v>
      </c>
      <c r="D31" s="8"/>
      <c r="E31" s="12" t="s">
        <v>65</v>
      </c>
      <c r="F31" s="5">
        <v>6</v>
      </c>
      <c r="G31" s="9">
        <v>5550</v>
      </c>
      <c r="H31" s="9">
        <v>37296</v>
      </c>
      <c r="I31" s="9"/>
      <c r="J31" s="5"/>
      <c r="K31" s="16">
        <v>33300</v>
      </c>
      <c r="L31" s="16"/>
      <c r="M31" s="16"/>
    </row>
    <row r="32" spans="2:13" ht="30" x14ac:dyDescent="0.25">
      <c r="B32" s="5">
        <v>28</v>
      </c>
      <c r="C32" s="8" t="s">
        <v>28</v>
      </c>
      <c r="D32" s="8"/>
      <c r="E32" s="12" t="s">
        <v>65</v>
      </c>
      <c r="F32" s="5">
        <v>6</v>
      </c>
      <c r="G32" s="9">
        <v>5550</v>
      </c>
      <c r="H32" s="9">
        <v>37296</v>
      </c>
      <c r="I32" s="9"/>
      <c r="J32" s="5"/>
      <c r="K32" s="16">
        <v>33300</v>
      </c>
      <c r="L32" s="16"/>
      <c r="M32" s="16"/>
    </row>
    <row r="33" spans="2:14" ht="30" x14ac:dyDescent="0.25">
      <c r="B33" s="5">
        <v>29</v>
      </c>
      <c r="C33" s="8" t="s">
        <v>26</v>
      </c>
      <c r="D33" s="8"/>
      <c r="E33" s="12" t="s">
        <v>65</v>
      </c>
      <c r="F33" s="5">
        <v>20</v>
      </c>
      <c r="G33" s="9">
        <v>9875</v>
      </c>
      <c r="H33" s="9">
        <v>221200.00000000003</v>
      </c>
      <c r="I33" s="9"/>
      <c r="J33" s="5"/>
      <c r="K33" s="16">
        <v>292500</v>
      </c>
      <c r="L33" s="16"/>
      <c r="M33" s="16"/>
    </row>
    <row r="34" spans="2:14" ht="45" x14ac:dyDescent="0.25">
      <c r="B34" s="5">
        <v>30</v>
      </c>
      <c r="C34" s="8" t="s">
        <v>36</v>
      </c>
      <c r="D34" s="8"/>
      <c r="E34" s="12" t="s">
        <v>51</v>
      </c>
      <c r="F34" s="5">
        <v>5</v>
      </c>
      <c r="G34" s="9">
        <v>1250000</v>
      </c>
      <c r="H34" s="9">
        <v>7000000.0000000009</v>
      </c>
      <c r="I34" s="9"/>
      <c r="J34" s="5" t="s">
        <v>43</v>
      </c>
      <c r="K34" s="16"/>
      <c r="L34" s="16"/>
      <c r="M34" s="16"/>
    </row>
    <row r="35" spans="2:14" ht="45" x14ac:dyDescent="0.25">
      <c r="B35" s="5">
        <v>31</v>
      </c>
      <c r="C35" s="8" t="s">
        <v>37</v>
      </c>
      <c r="D35" s="8"/>
      <c r="E35" s="12" t="s">
        <v>51</v>
      </c>
      <c r="F35" s="5">
        <v>5</v>
      </c>
      <c r="G35" s="9">
        <v>685000</v>
      </c>
      <c r="H35" s="9">
        <v>3836000.0000000005</v>
      </c>
      <c r="I35" s="9"/>
      <c r="J35" s="5" t="s">
        <v>43</v>
      </c>
      <c r="K35" s="16"/>
      <c r="L35" s="16"/>
      <c r="M35" s="16"/>
    </row>
    <row r="36" spans="2:14" ht="75" x14ac:dyDescent="0.25">
      <c r="B36" s="5">
        <v>32</v>
      </c>
      <c r="C36" s="8" t="s">
        <v>10</v>
      </c>
      <c r="D36" s="8"/>
      <c r="E36" s="12" t="s">
        <v>66</v>
      </c>
      <c r="F36" s="5">
        <v>1</v>
      </c>
      <c r="G36" s="9">
        <v>173826576</v>
      </c>
      <c r="H36" s="9">
        <v>173826576</v>
      </c>
      <c r="I36" s="9"/>
      <c r="J36" s="5" t="s">
        <v>43</v>
      </c>
      <c r="K36" s="22">
        <v>1500000</v>
      </c>
      <c r="L36" s="23" t="s">
        <v>67</v>
      </c>
      <c r="M36" s="23" t="s">
        <v>68</v>
      </c>
      <c r="N36" s="24"/>
    </row>
    <row r="37" spans="2:14" ht="45" x14ac:dyDescent="0.25">
      <c r="B37" s="5">
        <v>33</v>
      </c>
      <c r="C37" s="8" t="s">
        <v>35</v>
      </c>
      <c r="D37" s="8"/>
      <c r="E37" s="12" t="s">
        <v>51</v>
      </c>
      <c r="F37" s="5">
        <v>1</v>
      </c>
      <c r="G37" s="26">
        <v>115000</v>
      </c>
      <c r="H37" s="9">
        <v>128800.00000000001</v>
      </c>
      <c r="I37" s="9"/>
      <c r="J37" s="5" t="s">
        <v>43</v>
      </c>
      <c r="K37" s="16"/>
      <c r="L37" s="16"/>
      <c r="M37" s="16"/>
    </row>
    <row r="38" spans="2:14" ht="45" x14ac:dyDescent="0.25">
      <c r="B38" s="5">
        <v>34</v>
      </c>
      <c r="C38" s="8" t="s">
        <v>22</v>
      </c>
      <c r="D38" s="8"/>
      <c r="E38" s="12" t="s">
        <v>51</v>
      </c>
      <c r="F38" s="5">
        <v>5</v>
      </c>
      <c r="G38" s="9">
        <v>39200</v>
      </c>
      <c r="H38" s="9">
        <v>219520.00000000003</v>
      </c>
      <c r="I38" s="9"/>
      <c r="J38" s="5" t="s">
        <v>44</v>
      </c>
      <c r="K38" s="16">
        <v>35000</v>
      </c>
      <c r="L38" s="16"/>
      <c r="M38" s="16"/>
    </row>
    <row r="39" spans="2:14" ht="30" x14ac:dyDescent="0.25">
      <c r="B39" s="5">
        <v>35</v>
      </c>
      <c r="C39" s="8" t="s">
        <v>40</v>
      </c>
      <c r="D39" s="8"/>
      <c r="E39" s="16" t="s">
        <v>61</v>
      </c>
      <c r="F39" s="5">
        <v>1</v>
      </c>
      <c r="G39" s="9">
        <v>6250000</v>
      </c>
      <c r="H39" s="9">
        <v>7000000.0000000009</v>
      </c>
      <c r="I39" s="9"/>
      <c r="J39" s="5" t="s">
        <v>43</v>
      </c>
      <c r="K39" s="16"/>
      <c r="L39" s="16"/>
      <c r="M39" s="16"/>
    </row>
    <row r="40" spans="2:14" x14ac:dyDescent="0.25">
      <c r="B40" s="5">
        <v>36</v>
      </c>
      <c r="C40" s="8" t="s">
        <v>12</v>
      </c>
      <c r="D40" s="8"/>
      <c r="E40" s="12"/>
      <c r="F40" s="5">
        <v>3</v>
      </c>
      <c r="G40" s="9">
        <v>1175000</v>
      </c>
      <c r="H40" s="9">
        <v>3948000.0000000005</v>
      </c>
      <c r="I40" s="9"/>
      <c r="J40" s="5" t="s">
        <v>44</v>
      </c>
      <c r="K40" s="16"/>
      <c r="L40" s="16"/>
      <c r="M40" s="16"/>
    </row>
    <row r="41" spans="2:14" ht="45" x14ac:dyDescent="0.25">
      <c r="B41" s="5">
        <v>37</v>
      </c>
      <c r="C41" s="8" t="s">
        <v>15</v>
      </c>
      <c r="D41" s="8"/>
      <c r="E41" s="12" t="s">
        <v>51</v>
      </c>
      <c r="F41" s="5">
        <v>1</v>
      </c>
      <c r="G41" s="9">
        <v>85000</v>
      </c>
      <c r="H41" s="9">
        <v>95200.000000000015</v>
      </c>
      <c r="I41" s="9"/>
      <c r="J41" s="5" t="s">
        <v>44</v>
      </c>
      <c r="K41" s="16"/>
      <c r="L41" s="16"/>
      <c r="M41" s="16"/>
    </row>
    <row r="42" spans="2:14" x14ac:dyDescent="0.25">
      <c r="B42" s="5">
        <v>38</v>
      </c>
      <c r="C42" s="8" t="s">
        <v>11</v>
      </c>
      <c r="D42" s="8"/>
      <c r="E42" s="12" t="s">
        <v>62</v>
      </c>
      <c r="F42" s="5">
        <v>1</v>
      </c>
      <c r="G42" s="9">
        <v>394000</v>
      </c>
      <c r="H42" s="9">
        <v>441280.00000000006</v>
      </c>
      <c r="I42" s="9"/>
      <c r="J42" s="5" t="s">
        <v>44</v>
      </c>
    </row>
  </sheetData>
  <pageMargins left="0.51181102362204722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abSelected="1" zoomScale="115" zoomScaleNormal="115" workbookViewId="0">
      <pane ySplit="4" topLeftCell="A29" activePane="bottomLeft" state="frozen"/>
      <selection pane="bottomLeft" activeCell="E44" sqref="E44"/>
    </sheetView>
  </sheetViews>
  <sheetFormatPr defaultColWidth="9.140625" defaultRowHeight="15" x14ac:dyDescent="0.25"/>
  <cols>
    <col min="1" max="1" width="1.7109375" customWidth="1"/>
    <col min="2" max="2" width="11" style="1" bestFit="1" customWidth="1"/>
    <col min="3" max="3" width="30.28515625" customWidth="1"/>
    <col min="4" max="4" width="19.140625" customWidth="1"/>
    <col min="5" max="5" width="30.28515625" customWidth="1"/>
    <col min="6" max="6" width="13.28515625" style="1" bestFit="1" customWidth="1"/>
    <col min="7" max="7" width="18" style="6" bestFit="1" customWidth="1"/>
    <col min="8" max="8" width="18.5703125" style="6" bestFit="1" customWidth="1"/>
    <col min="9" max="9" width="18.5703125" style="6" customWidth="1"/>
    <col min="10" max="10" width="16.5703125" customWidth="1"/>
    <col min="11" max="11" width="22.140625" customWidth="1"/>
    <col min="13" max="13" width="12.5703125" bestFit="1" customWidth="1"/>
  </cols>
  <sheetData>
    <row r="1" spans="1:11" x14ac:dyDescent="0.25">
      <c r="A1" s="10" t="s">
        <v>0</v>
      </c>
      <c r="B1"/>
      <c r="C1" s="10"/>
      <c r="D1" s="10"/>
      <c r="E1" s="10"/>
    </row>
    <row r="2" spans="1:11" x14ac:dyDescent="0.25">
      <c r="C2" s="7"/>
      <c r="D2" s="7"/>
      <c r="E2" s="7"/>
      <c r="G2" s="6" t="s">
        <v>38</v>
      </c>
      <c r="H2" s="6">
        <f>SUM(H5:H42)</f>
        <v>321104733.20000005</v>
      </c>
    </row>
    <row r="3" spans="1:11" x14ac:dyDescent="0.25">
      <c r="G3" s="6" t="s">
        <v>39</v>
      </c>
      <c r="H3" s="6">
        <f>+SUBTOTAL(9,H5:H42)</f>
        <v>321104733.20000005</v>
      </c>
    </row>
    <row r="4" spans="1:11" x14ac:dyDescent="0.25">
      <c r="B4" s="3" t="s">
        <v>41</v>
      </c>
      <c r="C4" s="2" t="s">
        <v>1</v>
      </c>
      <c r="D4" s="2" t="s">
        <v>48</v>
      </c>
      <c r="E4" s="11" t="s">
        <v>49</v>
      </c>
      <c r="F4" s="3" t="s">
        <v>8</v>
      </c>
      <c r="G4" s="4" t="s">
        <v>7</v>
      </c>
      <c r="H4" s="4" t="s">
        <v>6</v>
      </c>
      <c r="I4" s="4" t="s">
        <v>46</v>
      </c>
      <c r="J4" s="3" t="s">
        <v>9</v>
      </c>
    </row>
    <row r="5" spans="1:11" ht="60" x14ac:dyDescent="0.25">
      <c r="B5" s="5">
        <v>1</v>
      </c>
      <c r="C5" s="8" t="s">
        <v>42</v>
      </c>
      <c r="D5" s="8"/>
      <c r="E5" s="12" t="s">
        <v>50</v>
      </c>
      <c r="F5" s="5">
        <v>1</v>
      </c>
      <c r="G5" s="13">
        <v>6850000</v>
      </c>
      <c r="H5" s="9">
        <f>+G5*1.12</f>
        <v>7672000.0000000009</v>
      </c>
      <c r="I5" s="9">
        <f>H5-G5</f>
        <v>822000.00000000093</v>
      </c>
      <c r="J5" s="5" t="s">
        <v>44</v>
      </c>
    </row>
    <row r="6" spans="1:11" ht="75" x14ac:dyDescent="0.25">
      <c r="B6" s="5">
        <v>2</v>
      </c>
      <c r="C6" s="8" t="s">
        <v>31</v>
      </c>
      <c r="D6" s="8"/>
      <c r="E6" s="12" t="s">
        <v>58</v>
      </c>
      <c r="F6" s="5">
        <v>1</v>
      </c>
      <c r="G6" s="17">
        <v>375000</v>
      </c>
      <c r="H6" s="9">
        <v>420000.00000000006</v>
      </c>
      <c r="I6" s="9"/>
      <c r="J6" s="5" t="s">
        <v>44</v>
      </c>
    </row>
    <row r="7" spans="1:11" x14ac:dyDescent="0.25">
      <c r="B7" s="5">
        <v>3</v>
      </c>
      <c r="C7" s="8" t="s">
        <v>4</v>
      </c>
      <c r="D7" s="8"/>
      <c r="E7" s="12"/>
      <c r="F7" s="5">
        <v>1</v>
      </c>
      <c r="G7" s="18">
        <v>350000</v>
      </c>
      <c r="H7" s="9">
        <v>392000.00000000006</v>
      </c>
      <c r="I7" s="9"/>
      <c r="J7" s="5" t="s">
        <v>43</v>
      </c>
    </row>
    <row r="8" spans="1:11" x14ac:dyDescent="0.25">
      <c r="B8" s="5">
        <v>4</v>
      </c>
      <c r="C8" s="8" t="s">
        <v>5</v>
      </c>
      <c r="D8" s="8"/>
      <c r="E8" s="12" t="s">
        <v>64</v>
      </c>
      <c r="F8" s="5">
        <v>1</v>
      </c>
      <c r="G8" s="18">
        <v>3000000</v>
      </c>
      <c r="H8" s="9">
        <v>3000000</v>
      </c>
      <c r="I8" s="9"/>
      <c r="J8" s="25" t="s">
        <v>45</v>
      </c>
      <c r="K8" s="14">
        <v>29780</v>
      </c>
    </row>
    <row r="9" spans="1:11" ht="75" x14ac:dyDescent="0.25">
      <c r="B9" s="5">
        <v>5</v>
      </c>
      <c r="C9" s="8" t="s">
        <v>19</v>
      </c>
      <c r="D9" s="8"/>
      <c r="E9" s="12" t="s">
        <v>58</v>
      </c>
      <c r="F9" s="5">
        <v>1</v>
      </c>
      <c r="G9" s="18">
        <v>1000000</v>
      </c>
      <c r="H9" s="9">
        <v>1180000</v>
      </c>
      <c r="I9" s="9"/>
      <c r="J9" s="5" t="s">
        <v>44</v>
      </c>
    </row>
    <row r="10" spans="1:11" ht="75" x14ac:dyDescent="0.25">
      <c r="B10" s="5">
        <v>6</v>
      </c>
      <c r="C10" s="8" t="s">
        <v>33</v>
      </c>
      <c r="D10" s="8"/>
      <c r="E10" s="12" t="s">
        <v>58</v>
      </c>
      <c r="F10" s="5">
        <v>1</v>
      </c>
      <c r="G10" s="18">
        <v>1500000</v>
      </c>
      <c r="H10" s="9">
        <v>1770000</v>
      </c>
      <c r="I10" s="9"/>
      <c r="J10" s="5" t="s">
        <v>44</v>
      </c>
      <c r="K10" s="14"/>
    </row>
    <row r="11" spans="1:11" ht="75" x14ac:dyDescent="0.25">
      <c r="B11" s="5">
        <v>7</v>
      </c>
      <c r="C11" s="8" t="s">
        <v>18</v>
      </c>
      <c r="D11" s="8"/>
      <c r="E11" s="12" t="s">
        <v>58</v>
      </c>
      <c r="F11" s="5">
        <v>1</v>
      </c>
      <c r="G11" s="18">
        <v>150000</v>
      </c>
      <c r="H11" s="9">
        <v>177000</v>
      </c>
      <c r="I11" s="9"/>
      <c r="J11" s="5" t="s">
        <v>44</v>
      </c>
    </row>
    <row r="12" spans="1:11" x14ac:dyDescent="0.25">
      <c r="B12" s="5">
        <v>8</v>
      </c>
      <c r="C12" s="8" t="s">
        <v>17</v>
      </c>
      <c r="D12" s="8"/>
      <c r="E12" s="12"/>
      <c r="F12" s="5">
        <v>1</v>
      </c>
      <c r="G12" s="20">
        <v>770000</v>
      </c>
      <c r="H12" s="9">
        <v>908600</v>
      </c>
      <c r="I12" s="9"/>
      <c r="J12" s="19" t="s">
        <v>45</v>
      </c>
    </row>
    <row r="13" spans="1:11" x14ac:dyDescent="0.25">
      <c r="B13" s="5">
        <v>9</v>
      </c>
      <c r="C13" s="8" t="s">
        <v>24</v>
      </c>
      <c r="D13" s="8"/>
      <c r="E13" s="12"/>
      <c r="F13" s="5">
        <v>1</v>
      </c>
      <c r="G13" s="9">
        <v>800000</v>
      </c>
      <c r="H13" s="9">
        <v>896000.00000000012</v>
      </c>
      <c r="I13" s="9"/>
      <c r="J13" s="5" t="s">
        <v>44</v>
      </c>
    </row>
    <row r="14" spans="1:11" ht="75" x14ac:dyDescent="0.25">
      <c r="B14" s="5">
        <v>10</v>
      </c>
      <c r="C14" s="8" t="s">
        <v>23</v>
      </c>
      <c r="D14" s="8"/>
      <c r="E14" s="12" t="s">
        <v>47</v>
      </c>
      <c r="F14" s="5">
        <v>1</v>
      </c>
      <c r="G14" s="18">
        <v>1964700</v>
      </c>
      <c r="H14" s="9">
        <v>2200464</v>
      </c>
      <c r="I14" s="9">
        <v>235764</v>
      </c>
      <c r="J14" s="5" t="s">
        <v>43</v>
      </c>
    </row>
    <row r="15" spans="1:11" ht="60" x14ac:dyDescent="0.25">
      <c r="B15" s="5">
        <v>11</v>
      </c>
      <c r="C15" s="8" t="s">
        <v>3</v>
      </c>
      <c r="D15" s="8" t="s">
        <v>55</v>
      </c>
      <c r="E15" s="12" t="s">
        <v>54</v>
      </c>
      <c r="F15" s="5">
        <v>1</v>
      </c>
      <c r="G15" s="18">
        <v>4800000</v>
      </c>
      <c r="H15" s="9">
        <v>4800000</v>
      </c>
      <c r="I15" s="9"/>
      <c r="J15" s="5" t="s">
        <v>44</v>
      </c>
    </row>
    <row r="16" spans="1:11" ht="45" x14ac:dyDescent="0.25">
      <c r="B16" s="5">
        <v>12</v>
      </c>
      <c r="C16" s="8" t="s">
        <v>14</v>
      </c>
      <c r="D16" s="8"/>
      <c r="E16" s="12" t="s">
        <v>51</v>
      </c>
      <c r="F16" s="5">
        <v>1</v>
      </c>
      <c r="G16" s="18">
        <v>265000</v>
      </c>
      <c r="H16" s="9">
        <v>296800</v>
      </c>
      <c r="I16" s="9"/>
      <c r="J16" s="5" t="s">
        <v>44</v>
      </c>
    </row>
    <row r="17" spans="2:13" ht="45" x14ac:dyDescent="0.25">
      <c r="B17" s="5">
        <v>13</v>
      </c>
      <c r="C17" s="8" t="s">
        <v>14</v>
      </c>
      <c r="D17" s="8"/>
      <c r="E17" s="12" t="s">
        <v>51</v>
      </c>
      <c r="F17" s="5">
        <v>1</v>
      </c>
      <c r="G17" s="18">
        <v>265000</v>
      </c>
      <c r="H17" s="9">
        <v>296800</v>
      </c>
      <c r="I17" s="9"/>
      <c r="J17" s="5" t="s">
        <v>44</v>
      </c>
    </row>
    <row r="18" spans="2:13" ht="45" x14ac:dyDescent="0.25">
      <c r="B18" s="5">
        <v>14</v>
      </c>
      <c r="C18" s="8" t="s">
        <v>14</v>
      </c>
      <c r="D18" s="8"/>
      <c r="E18" s="12" t="s">
        <v>51</v>
      </c>
      <c r="F18" s="5">
        <v>2</v>
      </c>
      <c r="G18" s="18">
        <v>265000</v>
      </c>
      <c r="H18" s="9">
        <v>593600</v>
      </c>
      <c r="I18" s="9"/>
      <c r="J18" s="5" t="s">
        <v>44</v>
      </c>
    </row>
    <row r="19" spans="2:13" ht="30" x14ac:dyDescent="0.25">
      <c r="B19" s="5">
        <v>15</v>
      </c>
      <c r="C19" s="8" t="s">
        <v>29</v>
      </c>
      <c r="D19" s="8"/>
      <c r="E19" s="12" t="s">
        <v>63</v>
      </c>
      <c r="F19" s="5">
        <v>1</v>
      </c>
      <c r="G19" s="18">
        <v>7193760</v>
      </c>
      <c r="H19" s="9">
        <v>8057011.2000000011</v>
      </c>
      <c r="I19" s="9"/>
      <c r="J19" s="5" t="s">
        <v>43</v>
      </c>
    </row>
    <row r="20" spans="2:13" ht="45" x14ac:dyDescent="0.25">
      <c r="B20" s="5">
        <v>16</v>
      </c>
      <c r="C20" s="8" t="s">
        <v>30</v>
      </c>
      <c r="D20" s="8"/>
      <c r="E20" s="12" t="s">
        <v>51</v>
      </c>
      <c r="F20" s="5">
        <v>1</v>
      </c>
      <c r="G20" s="18">
        <v>155000</v>
      </c>
      <c r="H20" s="9">
        <v>173600.00000000003</v>
      </c>
      <c r="I20" s="9"/>
      <c r="J20" s="5" t="s">
        <v>44</v>
      </c>
    </row>
    <row r="21" spans="2:13" ht="45" x14ac:dyDescent="0.25">
      <c r="B21" s="5">
        <v>17</v>
      </c>
      <c r="C21" s="8" t="s">
        <v>30</v>
      </c>
      <c r="D21" s="8"/>
      <c r="E21" s="12" t="s">
        <v>51</v>
      </c>
      <c r="F21" s="5">
        <v>2</v>
      </c>
      <c r="G21" s="18">
        <v>155000</v>
      </c>
      <c r="H21" s="9">
        <v>347200.00000000006</v>
      </c>
      <c r="I21" s="9"/>
      <c r="J21" s="5" t="s">
        <v>44</v>
      </c>
    </row>
    <row r="22" spans="2:13" ht="45" x14ac:dyDescent="0.25">
      <c r="B22" s="5">
        <v>18</v>
      </c>
      <c r="C22" s="8" t="s">
        <v>32</v>
      </c>
      <c r="D22" s="8" t="s">
        <v>60</v>
      </c>
      <c r="E22" s="12" t="s">
        <v>59</v>
      </c>
      <c r="F22" s="5">
        <v>1</v>
      </c>
      <c r="G22" s="18">
        <v>50000</v>
      </c>
      <c r="H22" s="9">
        <v>59000</v>
      </c>
      <c r="I22" s="9"/>
      <c r="J22" s="5" t="s">
        <v>44</v>
      </c>
    </row>
    <row r="23" spans="2:13" ht="45" x14ac:dyDescent="0.25">
      <c r="B23" s="5">
        <v>19</v>
      </c>
      <c r="C23" s="8" t="s">
        <v>16</v>
      </c>
      <c r="D23" s="8"/>
      <c r="E23" s="12" t="s">
        <v>51</v>
      </c>
      <c r="F23" s="5">
        <v>1</v>
      </c>
      <c r="G23" s="18">
        <v>198000</v>
      </c>
      <c r="H23" s="9">
        <v>221760.00000000003</v>
      </c>
      <c r="I23" s="9"/>
      <c r="J23" s="5" t="s">
        <v>44</v>
      </c>
    </row>
    <row r="24" spans="2:13" ht="45" x14ac:dyDescent="0.25">
      <c r="B24" s="5">
        <v>20</v>
      </c>
      <c r="C24" s="8" t="s">
        <v>34</v>
      </c>
      <c r="D24" s="8"/>
      <c r="E24" s="12" t="s">
        <v>51</v>
      </c>
      <c r="F24" s="5">
        <v>1</v>
      </c>
      <c r="G24" s="18">
        <v>115000</v>
      </c>
      <c r="H24" s="9">
        <v>128800.00000000001</v>
      </c>
      <c r="I24" s="9"/>
      <c r="J24" s="5" t="s">
        <v>43</v>
      </c>
    </row>
    <row r="25" spans="2:13" ht="45" x14ac:dyDescent="0.25">
      <c r="B25" s="5">
        <v>21</v>
      </c>
      <c r="C25" s="8" t="s">
        <v>25</v>
      </c>
      <c r="D25" s="8" t="s">
        <v>53</v>
      </c>
      <c r="E25" s="12" t="s">
        <v>52</v>
      </c>
      <c r="F25" s="5">
        <v>1</v>
      </c>
      <c r="G25" s="18">
        <v>2787500</v>
      </c>
      <c r="H25" s="9">
        <v>3122000.0000000005</v>
      </c>
      <c r="I25" s="9"/>
      <c r="J25" s="5" t="s">
        <v>44</v>
      </c>
    </row>
    <row r="26" spans="2:13" ht="60" x14ac:dyDescent="0.25">
      <c r="B26" s="5">
        <v>22</v>
      </c>
      <c r="C26" s="8" t="s">
        <v>20</v>
      </c>
      <c r="D26" s="8" t="s">
        <v>57</v>
      </c>
      <c r="E26" s="12" t="s">
        <v>56</v>
      </c>
      <c r="F26" s="5">
        <v>1</v>
      </c>
      <c r="G26" s="18">
        <v>123500</v>
      </c>
      <c r="H26" s="9">
        <v>145730</v>
      </c>
      <c r="I26" s="9"/>
      <c r="J26" s="5" t="s">
        <v>44</v>
      </c>
      <c r="K26" s="15"/>
      <c r="L26" s="15"/>
      <c r="M26" s="15"/>
    </row>
    <row r="27" spans="2:13" x14ac:dyDescent="0.25">
      <c r="B27" s="5">
        <v>23</v>
      </c>
      <c r="C27" s="8" t="s">
        <v>13</v>
      </c>
      <c r="D27" s="8"/>
      <c r="E27" s="12"/>
      <c r="F27" s="5">
        <v>1</v>
      </c>
      <c r="G27" s="18">
        <v>150000</v>
      </c>
      <c r="H27" s="9">
        <v>168000.00000000003</v>
      </c>
      <c r="I27" s="9"/>
      <c r="J27" s="5" t="s">
        <v>44</v>
      </c>
      <c r="K27" s="16"/>
      <c r="L27" s="16"/>
      <c r="M27" s="16"/>
    </row>
    <row r="28" spans="2:13" ht="45" x14ac:dyDescent="0.25">
      <c r="B28" s="5">
        <v>24</v>
      </c>
      <c r="C28" s="8" t="s">
        <v>21</v>
      </c>
      <c r="D28" s="8"/>
      <c r="E28" s="12" t="s">
        <v>51</v>
      </c>
      <c r="F28" s="5">
        <v>1</v>
      </c>
      <c r="G28" s="18">
        <v>295000</v>
      </c>
      <c r="H28" s="9">
        <v>330400.00000000006</v>
      </c>
      <c r="I28" s="9"/>
      <c r="J28" s="5" t="s">
        <v>43</v>
      </c>
      <c r="K28" s="16"/>
      <c r="L28" s="16"/>
      <c r="M28" s="16"/>
    </row>
    <row r="29" spans="2:13" ht="45" x14ac:dyDescent="0.25">
      <c r="B29" s="5">
        <v>25</v>
      </c>
      <c r="C29" s="8" t="s">
        <v>21</v>
      </c>
      <c r="D29" s="8"/>
      <c r="E29" s="12" t="s">
        <v>51</v>
      </c>
      <c r="F29" s="5">
        <v>30</v>
      </c>
      <c r="G29" s="18">
        <v>88000</v>
      </c>
      <c r="H29" s="9">
        <v>2956800.0000000005</v>
      </c>
      <c r="I29" s="9"/>
      <c r="J29" s="5" t="s">
        <v>44</v>
      </c>
      <c r="K29" s="16"/>
      <c r="L29" s="16"/>
      <c r="M29" s="16"/>
    </row>
    <row r="30" spans="2:13" ht="90" x14ac:dyDescent="0.25">
      <c r="B30" s="5">
        <v>26</v>
      </c>
      <c r="C30" s="8" t="s">
        <v>2</v>
      </c>
      <c r="D30" s="8"/>
      <c r="E30" s="12" t="s">
        <v>69</v>
      </c>
      <c r="F30" s="21">
        <v>1</v>
      </c>
      <c r="G30" s="18">
        <v>75000000</v>
      </c>
      <c r="H30" s="9">
        <v>84000000.000000015</v>
      </c>
      <c r="I30" s="9"/>
      <c r="J30" s="5" t="s">
        <v>43</v>
      </c>
      <c r="K30" s="16"/>
      <c r="L30" s="16"/>
      <c r="M30" s="16"/>
    </row>
    <row r="31" spans="2:13" ht="30" x14ac:dyDescent="0.25">
      <c r="B31" s="5">
        <v>27</v>
      </c>
      <c r="C31" s="8" t="s">
        <v>27</v>
      </c>
      <c r="D31" s="8"/>
      <c r="E31" s="12" t="s">
        <v>65</v>
      </c>
      <c r="F31" s="21">
        <v>6</v>
      </c>
      <c r="G31" s="18">
        <v>5550</v>
      </c>
      <c r="H31" s="9">
        <v>37296</v>
      </c>
      <c r="I31" s="9"/>
      <c r="J31" s="21"/>
      <c r="K31" s="16">
        <v>33300</v>
      </c>
      <c r="L31" s="16"/>
      <c r="M31" s="16"/>
    </row>
    <row r="32" spans="2:13" ht="30" x14ac:dyDescent="0.25">
      <c r="B32" s="5">
        <v>28</v>
      </c>
      <c r="C32" s="8" t="s">
        <v>28</v>
      </c>
      <c r="D32" s="8"/>
      <c r="E32" s="12" t="s">
        <v>65</v>
      </c>
      <c r="F32" s="21">
        <v>6</v>
      </c>
      <c r="G32" s="18">
        <v>5550</v>
      </c>
      <c r="H32" s="9">
        <v>37296</v>
      </c>
      <c r="I32" s="9"/>
      <c r="J32" s="21"/>
      <c r="K32" s="16">
        <v>33300</v>
      </c>
      <c r="L32" s="16"/>
      <c r="M32" s="16"/>
    </row>
    <row r="33" spans="2:14" ht="30" x14ac:dyDescent="0.25">
      <c r="B33" s="5">
        <v>29</v>
      </c>
      <c r="C33" s="8" t="s">
        <v>26</v>
      </c>
      <c r="D33" s="8"/>
      <c r="E33" s="12" t="s">
        <v>65</v>
      </c>
      <c r="F33" s="21">
        <v>20</v>
      </c>
      <c r="G33" s="18">
        <v>9875</v>
      </c>
      <c r="H33" s="9">
        <v>221200.00000000003</v>
      </c>
      <c r="I33" s="9"/>
      <c r="J33" s="21"/>
      <c r="K33" s="16">
        <v>292500</v>
      </c>
      <c r="L33" s="16"/>
      <c r="M33" s="16"/>
    </row>
    <row r="34" spans="2:14" ht="45" x14ac:dyDescent="0.25">
      <c r="B34" s="5">
        <v>30</v>
      </c>
      <c r="C34" s="8" t="s">
        <v>36</v>
      </c>
      <c r="D34" s="8"/>
      <c r="E34" s="12" t="s">
        <v>51</v>
      </c>
      <c r="F34" s="5">
        <v>5</v>
      </c>
      <c r="G34" s="18">
        <v>1250000</v>
      </c>
      <c r="H34" s="9">
        <v>7000000.0000000009</v>
      </c>
      <c r="I34" s="9"/>
      <c r="J34" s="5" t="s">
        <v>43</v>
      </c>
      <c r="K34" s="16"/>
      <c r="L34" s="16"/>
      <c r="M34" s="16"/>
    </row>
    <row r="35" spans="2:14" ht="45" x14ac:dyDescent="0.25">
      <c r="B35" s="5">
        <v>31</v>
      </c>
      <c r="C35" s="8" t="s">
        <v>37</v>
      </c>
      <c r="D35" s="8"/>
      <c r="E35" s="12" t="s">
        <v>51</v>
      </c>
      <c r="F35" s="5">
        <v>5</v>
      </c>
      <c r="G35" s="18">
        <v>685000</v>
      </c>
      <c r="H35" s="9">
        <v>3836000.0000000005</v>
      </c>
      <c r="I35" s="9"/>
      <c r="J35" s="5" t="s">
        <v>43</v>
      </c>
      <c r="K35" s="16"/>
      <c r="L35" s="16"/>
      <c r="M35" s="16"/>
    </row>
    <row r="36" spans="2:14" ht="75" x14ac:dyDescent="0.25">
      <c r="B36" s="5">
        <v>32</v>
      </c>
      <c r="C36" s="8" t="s">
        <v>10</v>
      </c>
      <c r="D36" s="8"/>
      <c r="E36" s="12" t="s">
        <v>66</v>
      </c>
      <c r="F36" s="21">
        <v>1</v>
      </c>
      <c r="G36" s="9">
        <v>173826576</v>
      </c>
      <c r="H36" s="9">
        <v>173826576</v>
      </c>
      <c r="I36" s="9"/>
      <c r="J36" s="5" t="s">
        <v>43</v>
      </c>
      <c r="K36" s="22">
        <v>1500000</v>
      </c>
      <c r="L36" s="23" t="s">
        <v>67</v>
      </c>
      <c r="M36" s="23" t="s">
        <v>68</v>
      </c>
      <c r="N36" s="24"/>
    </row>
    <row r="37" spans="2:14" ht="45" x14ac:dyDescent="0.25">
      <c r="B37" s="5">
        <v>33</v>
      </c>
      <c r="C37" s="8" t="s">
        <v>35</v>
      </c>
      <c r="D37" s="8"/>
      <c r="E37" s="12" t="s">
        <v>51</v>
      </c>
      <c r="F37" s="5">
        <v>1</v>
      </c>
      <c r="G37" s="17">
        <v>115000</v>
      </c>
      <c r="H37" s="9">
        <v>128800.00000000001</v>
      </c>
      <c r="I37" s="9"/>
      <c r="J37" s="5" t="s">
        <v>43</v>
      </c>
      <c r="K37" s="16"/>
      <c r="L37" s="16"/>
      <c r="M37" s="16"/>
    </row>
    <row r="38" spans="2:14" ht="45" x14ac:dyDescent="0.25">
      <c r="B38" s="5">
        <v>34</v>
      </c>
      <c r="C38" s="8" t="s">
        <v>22</v>
      </c>
      <c r="D38" s="8"/>
      <c r="E38" s="12" t="s">
        <v>51</v>
      </c>
      <c r="F38" s="21">
        <v>5</v>
      </c>
      <c r="G38" s="13">
        <v>39200</v>
      </c>
      <c r="H38" s="9">
        <v>219520.00000000003</v>
      </c>
      <c r="I38" s="9"/>
      <c r="J38" s="5" t="s">
        <v>44</v>
      </c>
      <c r="K38" s="16">
        <v>35000</v>
      </c>
      <c r="L38" s="16"/>
      <c r="M38" s="16"/>
    </row>
    <row r="39" spans="2:14" ht="30" x14ac:dyDescent="0.25">
      <c r="B39" s="5">
        <v>35</v>
      </c>
      <c r="C39" s="8" t="s">
        <v>40</v>
      </c>
      <c r="D39" s="8"/>
      <c r="E39" s="16" t="s">
        <v>61</v>
      </c>
      <c r="F39" s="5">
        <v>1</v>
      </c>
      <c r="G39" s="18">
        <v>6250000</v>
      </c>
      <c r="H39" s="9">
        <v>7000000.0000000009</v>
      </c>
      <c r="I39" s="9"/>
      <c r="J39" s="5" t="s">
        <v>43</v>
      </c>
      <c r="K39" s="16"/>
      <c r="L39" s="16"/>
      <c r="M39" s="16"/>
    </row>
    <row r="40" spans="2:14" x14ac:dyDescent="0.25">
      <c r="B40" s="5">
        <v>36</v>
      </c>
      <c r="C40" s="8" t="s">
        <v>12</v>
      </c>
      <c r="D40" s="8"/>
      <c r="E40" s="12"/>
      <c r="F40" s="21">
        <v>3</v>
      </c>
      <c r="G40" s="18">
        <v>1175000</v>
      </c>
      <c r="H40" s="13">
        <v>3948000.0000000005</v>
      </c>
      <c r="I40" s="9"/>
      <c r="J40" s="5" t="s">
        <v>44</v>
      </c>
      <c r="K40" s="16"/>
      <c r="L40" s="16"/>
      <c r="M40" s="16"/>
    </row>
    <row r="41" spans="2:14" ht="45" x14ac:dyDescent="0.25">
      <c r="B41" s="5">
        <v>37</v>
      </c>
      <c r="C41" s="8" t="s">
        <v>15</v>
      </c>
      <c r="D41" s="8"/>
      <c r="E41" s="12" t="s">
        <v>51</v>
      </c>
      <c r="F41" s="5">
        <v>1</v>
      </c>
      <c r="G41" s="18">
        <v>85000</v>
      </c>
      <c r="H41" s="9">
        <v>95200.000000000015</v>
      </c>
      <c r="I41" s="9"/>
      <c r="J41" s="5" t="s">
        <v>44</v>
      </c>
      <c r="K41" s="16"/>
      <c r="L41" s="16"/>
      <c r="M41" s="16"/>
    </row>
    <row r="42" spans="2:14" x14ac:dyDescent="0.25">
      <c r="B42" s="5">
        <v>38</v>
      </c>
      <c r="C42" s="8" t="s">
        <v>11</v>
      </c>
      <c r="D42" s="8"/>
      <c r="E42" s="12" t="s">
        <v>62</v>
      </c>
      <c r="F42" s="5">
        <v>1</v>
      </c>
      <c r="G42" s="18">
        <v>394000</v>
      </c>
      <c r="H42" s="9">
        <v>441280.00000000006</v>
      </c>
      <c r="I42" s="9"/>
      <c r="J42" s="5" t="s">
        <v>44</v>
      </c>
    </row>
  </sheetData>
  <pageMargins left="0.51181102362204722" right="0.51181102362204722" top="0.55118110236220474" bottom="0.55118110236220474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zoomScale="115" zoomScaleNormal="115" workbookViewId="0">
      <pane ySplit="4" topLeftCell="A35" activePane="bottomLeft" state="frozen"/>
      <selection pane="bottomLeft" activeCell="C30" sqref="C30"/>
    </sheetView>
  </sheetViews>
  <sheetFormatPr defaultColWidth="9.140625" defaultRowHeight="15" x14ac:dyDescent="0.25"/>
  <cols>
    <col min="1" max="1" width="1.7109375" customWidth="1"/>
    <col min="2" max="2" width="11" style="1" bestFit="1" customWidth="1"/>
    <col min="3" max="3" width="30.28515625" customWidth="1"/>
    <col min="4" max="4" width="13.28515625" style="1" bestFit="1" customWidth="1"/>
    <col min="5" max="5" width="18" style="6" bestFit="1" customWidth="1"/>
    <col min="6" max="6" width="18.5703125" style="6" bestFit="1" customWidth="1"/>
    <col min="7" max="7" width="16.5703125" customWidth="1"/>
  </cols>
  <sheetData>
    <row r="1" spans="1:7" x14ac:dyDescent="0.25">
      <c r="A1" s="10" t="s">
        <v>0</v>
      </c>
      <c r="B1"/>
      <c r="C1" s="10"/>
    </row>
    <row r="2" spans="1:7" x14ac:dyDescent="0.25">
      <c r="C2" s="7"/>
      <c r="E2" s="6" t="s">
        <v>38</v>
      </c>
      <c r="F2" s="6">
        <f>SUM(F5:F42)</f>
        <v>322141133.20000005</v>
      </c>
    </row>
    <row r="3" spans="1:7" x14ac:dyDescent="0.25">
      <c r="E3" s="6" t="s">
        <v>39</v>
      </c>
      <c r="F3" s="6">
        <f>+SUBTOTAL(9,F5:F42)</f>
        <v>322141133.20000005</v>
      </c>
    </row>
    <row r="4" spans="1:7" x14ac:dyDescent="0.25">
      <c r="B4" s="3" t="s">
        <v>41</v>
      </c>
      <c r="C4" s="2" t="s">
        <v>1</v>
      </c>
      <c r="D4" s="3" t="s">
        <v>8</v>
      </c>
      <c r="E4" s="4" t="s">
        <v>7</v>
      </c>
      <c r="F4" s="4" t="s">
        <v>6</v>
      </c>
      <c r="G4" s="3" t="s">
        <v>9</v>
      </c>
    </row>
    <row r="5" spans="1:7" x14ac:dyDescent="0.25">
      <c r="B5" s="5">
        <v>1</v>
      </c>
      <c r="C5" s="8" t="s">
        <v>42</v>
      </c>
      <c r="D5" s="5">
        <v>1</v>
      </c>
      <c r="E5" s="9">
        <v>7380000</v>
      </c>
      <c r="F5" s="9">
        <v>8708400</v>
      </c>
      <c r="G5" s="5" t="s">
        <v>44</v>
      </c>
    </row>
    <row r="6" spans="1:7" x14ac:dyDescent="0.25">
      <c r="B6" s="5">
        <v>2</v>
      </c>
      <c r="C6" s="8" t="s">
        <v>31</v>
      </c>
      <c r="D6" s="5">
        <v>1</v>
      </c>
      <c r="E6" s="9">
        <v>375000</v>
      </c>
      <c r="F6" s="9">
        <v>420000.00000000006</v>
      </c>
      <c r="G6" s="5" t="s">
        <v>44</v>
      </c>
    </row>
    <row r="7" spans="1:7" x14ac:dyDescent="0.25">
      <c r="B7" s="5">
        <v>3</v>
      </c>
      <c r="C7" s="8" t="s">
        <v>4</v>
      </c>
      <c r="D7" s="5">
        <v>1</v>
      </c>
      <c r="E7" s="9">
        <v>350000</v>
      </c>
      <c r="F7" s="9">
        <v>392000.00000000006</v>
      </c>
      <c r="G7" s="5" t="s">
        <v>43</v>
      </c>
    </row>
    <row r="8" spans="1:7" x14ac:dyDescent="0.25">
      <c r="B8" s="5">
        <v>4</v>
      </c>
      <c r="C8" s="8" t="s">
        <v>5</v>
      </c>
      <c r="D8" s="5">
        <v>1</v>
      </c>
      <c r="E8" s="9">
        <v>3000000</v>
      </c>
      <c r="F8" s="9">
        <v>3000000</v>
      </c>
      <c r="G8" s="5" t="s">
        <v>45</v>
      </c>
    </row>
    <row r="9" spans="1:7" x14ac:dyDescent="0.25">
      <c r="B9" s="5">
        <v>5</v>
      </c>
      <c r="C9" s="8" t="s">
        <v>19</v>
      </c>
      <c r="D9" s="5">
        <v>1</v>
      </c>
      <c r="E9" s="9">
        <v>1000000</v>
      </c>
      <c r="F9" s="9">
        <v>1180000</v>
      </c>
      <c r="G9" s="5" t="s">
        <v>44</v>
      </c>
    </row>
    <row r="10" spans="1:7" x14ac:dyDescent="0.25">
      <c r="B10" s="5">
        <v>6</v>
      </c>
      <c r="C10" s="8" t="s">
        <v>33</v>
      </c>
      <c r="D10" s="5">
        <v>1</v>
      </c>
      <c r="E10" s="9">
        <v>1500000</v>
      </c>
      <c r="F10" s="9">
        <v>1770000</v>
      </c>
      <c r="G10" s="5" t="s">
        <v>44</v>
      </c>
    </row>
    <row r="11" spans="1:7" x14ac:dyDescent="0.25">
      <c r="B11" s="5">
        <v>7</v>
      </c>
      <c r="C11" s="8" t="s">
        <v>18</v>
      </c>
      <c r="D11" s="5">
        <v>1</v>
      </c>
      <c r="E11" s="9">
        <v>150000</v>
      </c>
      <c r="F11" s="9">
        <v>177000</v>
      </c>
      <c r="G11" s="5" t="s">
        <v>44</v>
      </c>
    </row>
    <row r="12" spans="1:7" x14ac:dyDescent="0.25">
      <c r="B12" s="5">
        <v>8</v>
      </c>
      <c r="C12" s="8" t="s">
        <v>17</v>
      </c>
      <c r="D12" s="5">
        <v>1</v>
      </c>
      <c r="E12" s="9">
        <v>770000</v>
      </c>
      <c r="F12" s="9">
        <v>908600</v>
      </c>
      <c r="G12" s="5" t="s">
        <v>45</v>
      </c>
    </row>
    <row r="13" spans="1:7" x14ac:dyDescent="0.25">
      <c r="B13" s="5">
        <v>9</v>
      </c>
      <c r="C13" s="8" t="s">
        <v>24</v>
      </c>
      <c r="D13" s="5">
        <v>1</v>
      </c>
      <c r="E13" s="9">
        <v>800000</v>
      </c>
      <c r="F13" s="9">
        <v>896000.00000000012</v>
      </c>
      <c r="G13" s="5" t="s">
        <v>44</v>
      </c>
    </row>
    <row r="14" spans="1:7" x14ac:dyDescent="0.25">
      <c r="B14" s="5">
        <v>10</v>
      </c>
      <c r="C14" s="8" t="s">
        <v>23</v>
      </c>
      <c r="D14" s="5">
        <v>1</v>
      </c>
      <c r="E14" s="9">
        <v>1964700</v>
      </c>
      <c r="F14" s="9">
        <v>2200464</v>
      </c>
      <c r="G14" s="5" t="s">
        <v>43</v>
      </c>
    </row>
    <row r="15" spans="1:7" x14ac:dyDescent="0.25">
      <c r="B15" s="5">
        <v>11</v>
      </c>
      <c r="C15" s="8" t="s">
        <v>3</v>
      </c>
      <c r="D15" s="5">
        <v>1</v>
      </c>
      <c r="E15" s="9">
        <v>4800000</v>
      </c>
      <c r="F15" s="9">
        <v>4800000</v>
      </c>
      <c r="G15" s="5" t="s">
        <v>44</v>
      </c>
    </row>
    <row r="16" spans="1:7" x14ac:dyDescent="0.25">
      <c r="B16" s="5">
        <v>12</v>
      </c>
      <c r="C16" s="8" t="s">
        <v>14</v>
      </c>
      <c r="D16" s="5">
        <v>1</v>
      </c>
      <c r="E16" s="9">
        <v>265000</v>
      </c>
      <c r="F16" s="9">
        <v>296800</v>
      </c>
      <c r="G16" s="5" t="s">
        <v>44</v>
      </c>
    </row>
    <row r="17" spans="2:7" x14ac:dyDescent="0.25">
      <c r="B17" s="5">
        <v>13</v>
      </c>
      <c r="C17" s="8" t="s">
        <v>14</v>
      </c>
      <c r="D17" s="5">
        <v>1</v>
      </c>
      <c r="E17" s="9">
        <v>265000</v>
      </c>
      <c r="F17" s="9">
        <v>296800</v>
      </c>
      <c r="G17" s="5" t="s">
        <v>44</v>
      </c>
    </row>
    <row r="18" spans="2:7" x14ac:dyDescent="0.25">
      <c r="B18" s="5">
        <v>14</v>
      </c>
      <c r="C18" s="8" t="s">
        <v>14</v>
      </c>
      <c r="D18" s="5">
        <v>2</v>
      </c>
      <c r="E18" s="9">
        <v>265000</v>
      </c>
      <c r="F18" s="9">
        <v>593600</v>
      </c>
      <c r="G18" s="5" t="s">
        <v>44</v>
      </c>
    </row>
    <row r="19" spans="2:7" x14ac:dyDescent="0.25">
      <c r="B19" s="5">
        <v>15</v>
      </c>
      <c r="C19" s="8" t="s">
        <v>29</v>
      </c>
      <c r="D19" s="5">
        <v>1</v>
      </c>
      <c r="E19" s="9">
        <v>7193760</v>
      </c>
      <c r="F19" s="9">
        <v>8057011.2000000011</v>
      </c>
      <c r="G19" s="5" t="s">
        <v>43</v>
      </c>
    </row>
    <row r="20" spans="2:7" x14ac:dyDescent="0.25">
      <c r="B20" s="5">
        <v>16</v>
      </c>
      <c r="C20" s="8" t="s">
        <v>30</v>
      </c>
      <c r="D20" s="5">
        <v>1</v>
      </c>
      <c r="E20" s="9">
        <v>155000</v>
      </c>
      <c r="F20" s="9">
        <v>173600.00000000003</v>
      </c>
      <c r="G20" s="5" t="s">
        <v>44</v>
      </c>
    </row>
    <row r="21" spans="2:7" x14ac:dyDescent="0.25">
      <c r="B21" s="5">
        <v>17</v>
      </c>
      <c r="C21" s="8" t="s">
        <v>30</v>
      </c>
      <c r="D21" s="5">
        <v>2</v>
      </c>
      <c r="E21" s="9">
        <v>155000</v>
      </c>
      <c r="F21" s="9">
        <v>347200.00000000006</v>
      </c>
      <c r="G21" s="5" t="s">
        <v>44</v>
      </c>
    </row>
    <row r="22" spans="2:7" x14ac:dyDescent="0.25">
      <c r="B22" s="5">
        <v>18</v>
      </c>
      <c r="C22" s="8" t="s">
        <v>32</v>
      </c>
      <c r="D22" s="5">
        <v>1</v>
      </c>
      <c r="E22" s="9">
        <v>50000</v>
      </c>
      <c r="F22" s="9">
        <v>59000</v>
      </c>
      <c r="G22" s="5" t="s">
        <v>44</v>
      </c>
    </row>
    <row r="23" spans="2:7" x14ac:dyDescent="0.25">
      <c r="B23" s="5">
        <v>19</v>
      </c>
      <c r="C23" s="8" t="s">
        <v>16</v>
      </c>
      <c r="D23" s="5">
        <v>1</v>
      </c>
      <c r="E23" s="9">
        <v>198000</v>
      </c>
      <c r="F23" s="9">
        <v>221760.00000000003</v>
      </c>
      <c r="G23" s="5" t="s">
        <v>44</v>
      </c>
    </row>
    <row r="24" spans="2:7" x14ac:dyDescent="0.25">
      <c r="B24" s="5">
        <v>20</v>
      </c>
      <c r="C24" s="8" t="s">
        <v>34</v>
      </c>
      <c r="D24" s="5">
        <v>1</v>
      </c>
      <c r="E24" s="9">
        <v>115000</v>
      </c>
      <c r="F24" s="9">
        <v>128800.00000000001</v>
      </c>
      <c r="G24" s="5" t="s">
        <v>43</v>
      </c>
    </row>
    <row r="25" spans="2:7" x14ac:dyDescent="0.25">
      <c r="B25" s="5">
        <v>21</v>
      </c>
      <c r="C25" s="8" t="s">
        <v>25</v>
      </c>
      <c r="D25" s="5">
        <v>1</v>
      </c>
      <c r="E25" s="9">
        <v>2787500</v>
      </c>
      <c r="F25" s="9">
        <v>3122000.0000000005</v>
      </c>
      <c r="G25" s="5" t="s">
        <v>44</v>
      </c>
    </row>
    <row r="26" spans="2:7" x14ac:dyDescent="0.25">
      <c r="B26" s="5">
        <v>22</v>
      </c>
      <c r="C26" s="8" t="s">
        <v>20</v>
      </c>
      <c r="D26" s="5">
        <v>1</v>
      </c>
      <c r="E26" s="9">
        <v>123500</v>
      </c>
      <c r="F26" s="9">
        <v>145730</v>
      </c>
      <c r="G26" s="5" t="s">
        <v>44</v>
      </c>
    </row>
    <row r="27" spans="2:7" x14ac:dyDescent="0.25">
      <c r="B27" s="5">
        <v>23</v>
      </c>
      <c r="C27" s="8" t="s">
        <v>13</v>
      </c>
      <c r="D27" s="5">
        <v>1</v>
      </c>
      <c r="E27" s="9">
        <v>150000</v>
      </c>
      <c r="F27" s="9">
        <v>168000.00000000003</v>
      </c>
      <c r="G27" s="5" t="s">
        <v>44</v>
      </c>
    </row>
    <row r="28" spans="2:7" x14ac:dyDescent="0.25">
      <c r="B28" s="5">
        <v>24</v>
      </c>
      <c r="C28" s="8" t="s">
        <v>21</v>
      </c>
      <c r="D28" s="5">
        <v>1</v>
      </c>
      <c r="E28" s="9">
        <v>295000</v>
      </c>
      <c r="F28" s="9">
        <v>330400.00000000006</v>
      </c>
      <c r="G28" s="5" t="s">
        <v>43</v>
      </c>
    </row>
    <row r="29" spans="2:7" x14ac:dyDescent="0.25">
      <c r="B29" s="5">
        <v>25</v>
      </c>
      <c r="C29" s="8" t="s">
        <v>21</v>
      </c>
      <c r="D29" s="5">
        <v>30</v>
      </c>
      <c r="E29" s="9">
        <v>88000</v>
      </c>
      <c r="F29" s="9">
        <v>2956800.0000000005</v>
      </c>
      <c r="G29" s="5" t="s">
        <v>44</v>
      </c>
    </row>
    <row r="30" spans="2:7" x14ac:dyDescent="0.25">
      <c r="B30" s="5">
        <v>26</v>
      </c>
      <c r="C30" s="8" t="s">
        <v>2</v>
      </c>
      <c r="D30" s="5">
        <v>1</v>
      </c>
      <c r="E30" s="9">
        <v>75000000</v>
      </c>
      <c r="F30" s="9">
        <v>84000000.000000015</v>
      </c>
      <c r="G30" s="5" t="s">
        <v>43</v>
      </c>
    </row>
    <row r="31" spans="2:7" x14ac:dyDescent="0.25">
      <c r="B31" s="5">
        <v>27</v>
      </c>
      <c r="C31" s="8" t="s">
        <v>27</v>
      </c>
      <c r="D31" s="5">
        <v>6</v>
      </c>
      <c r="E31" s="9">
        <v>5550</v>
      </c>
      <c r="F31" s="9">
        <v>37296</v>
      </c>
      <c r="G31" s="5" t="s">
        <v>45</v>
      </c>
    </row>
    <row r="32" spans="2:7" x14ac:dyDescent="0.25">
      <c r="B32" s="5">
        <v>28</v>
      </c>
      <c r="C32" s="8" t="s">
        <v>28</v>
      </c>
      <c r="D32" s="5">
        <v>6</v>
      </c>
      <c r="E32" s="9">
        <v>5550</v>
      </c>
      <c r="F32" s="9">
        <v>37296</v>
      </c>
      <c r="G32" s="5" t="s">
        <v>45</v>
      </c>
    </row>
    <row r="33" spans="2:7" x14ac:dyDescent="0.25">
      <c r="B33" s="5">
        <v>29</v>
      </c>
      <c r="C33" s="8" t="s">
        <v>26</v>
      </c>
      <c r="D33" s="5">
        <v>20</v>
      </c>
      <c r="E33" s="9">
        <v>9875</v>
      </c>
      <c r="F33" s="9">
        <v>221200.00000000003</v>
      </c>
      <c r="G33" s="5" t="s">
        <v>45</v>
      </c>
    </row>
    <row r="34" spans="2:7" x14ac:dyDescent="0.25">
      <c r="B34" s="5">
        <v>30</v>
      </c>
      <c r="C34" s="8" t="s">
        <v>36</v>
      </c>
      <c r="D34" s="5">
        <v>5</v>
      </c>
      <c r="E34" s="9">
        <v>1250000</v>
      </c>
      <c r="F34" s="9">
        <v>7000000.0000000009</v>
      </c>
      <c r="G34" s="5" t="s">
        <v>43</v>
      </c>
    </row>
    <row r="35" spans="2:7" x14ac:dyDescent="0.25">
      <c r="B35" s="5">
        <v>31</v>
      </c>
      <c r="C35" s="8" t="s">
        <v>37</v>
      </c>
      <c r="D35" s="5">
        <v>5</v>
      </c>
      <c r="E35" s="9">
        <v>685000</v>
      </c>
      <c r="F35" s="9">
        <v>3836000.0000000005</v>
      </c>
      <c r="G35" s="5" t="s">
        <v>43</v>
      </c>
    </row>
    <row r="36" spans="2:7" x14ac:dyDescent="0.25">
      <c r="B36" s="5">
        <v>32</v>
      </c>
      <c r="C36" s="8" t="s">
        <v>10</v>
      </c>
      <c r="D36" s="5">
        <v>1</v>
      </c>
      <c r="E36" s="9">
        <v>173826576</v>
      </c>
      <c r="F36" s="9">
        <v>173826576</v>
      </c>
      <c r="G36" s="5" t="s">
        <v>43</v>
      </c>
    </row>
    <row r="37" spans="2:7" x14ac:dyDescent="0.25">
      <c r="B37" s="5">
        <v>33</v>
      </c>
      <c r="C37" s="8" t="s">
        <v>35</v>
      </c>
      <c r="D37" s="5">
        <v>1</v>
      </c>
      <c r="E37" s="9">
        <v>115000</v>
      </c>
      <c r="F37" s="9">
        <v>128800.00000000001</v>
      </c>
      <c r="G37" s="5" t="s">
        <v>43</v>
      </c>
    </row>
    <row r="38" spans="2:7" x14ac:dyDescent="0.25">
      <c r="B38" s="5">
        <v>34</v>
      </c>
      <c r="C38" s="8" t="s">
        <v>22</v>
      </c>
      <c r="D38" s="5">
        <v>5</v>
      </c>
      <c r="E38" s="9">
        <v>39200</v>
      </c>
      <c r="F38" s="9">
        <v>219520.00000000003</v>
      </c>
      <c r="G38" s="5" t="s">
        <v>44</v>
      </c>
    </row>
    <row r="39" spans="2:7" x14ac:dyDescent="0.25">
      <c r="B39" s="5">
        <v>35</v>
      </c>
      <c r="C39" s="8" t="s">
        <v>40</v>
      </c>
      <c r="D39" s="5">
        <v>1</v>
      </c>
      <c r="E39" s="9">
        <v>6250000</v>
      </c>
      <c r="F39" s="9">
        <v>7000000.0000000009</v>
      </c>
      <c r="G39" s="5" t="s">
        <v>43</v>
      </c>
    </row>
    <row r="40" spans="2:7" x14ac:dyDescent="0.25">
      <c r="B40" s="5">
        <v>36</v>
      </c>
      <c r="C40" s="8" t="s">
        <v>12</v>
      </c>
      <c r="D40" s="5">
        <v>3</v>
      </c>
      <c r="E40" s="9">
        <v>1175000</v>
      </c>
      <c r="F40" s="9">
        <v>3948000.0000000005</v>
      </c>
      <c r="G40" s="5" t="s">
        <v>44</v>
      </c>
    </row>
    <row r="41" spans="2:7" x14ac:dyDescent="0.25">
      <c r="B41" s="5">
        <v>37</v>
      </c>
      <c r="C41" s="8" t="s">
        <v>15</v>
      </c>
      <c r="D41" s="5">
        <v>1</v>
      </c>
      <c r="E41" s="9">
        <v>85000</v>
      </c>
      <c r="F41" s="9">
        <v>95200.000000000015</v>
      </c>
      <c r="G41" s="5" t="s">
        <v>44</v>
      </c>
    </row>
    <row r="42" spans="2:7" x14ac:dyDescent="0.25">
      <c r="B42" s="5">
        <v>38</v>
      </c>
      <c r="C42" s="8" t="s">
        <v>11</v>
      </c>
      <c r="D42" s="5">
        <v>1</v>
      </c>
      <c r="E42" s="9">
        <v>394000</v>
      </c>
      <c r="F42" s="9">
        <v>441280.00000000006</v>
      </c>
      <c r="G42" s="5" t="s">
        <v>44</v>
      </c>
    </row>
  </sheetData>
  <sortState xmlns:xlrd2="http://schemas.microsoft.com/office/spreadsheetml/2017/richdata2" ref="C5:G42">
    <sortCondition ref="C5"/>
  </sortState>
  <pageMargins left="0.51181102362204722" right="0.51181102362204722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Machine List (3)</vt:lpstr>
      <vt:lpstr>Machine List (2)</vt:lpstr>
      <vt:lpstr>Machine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Mohammad Umair</cp:lastModifiedBy>
  <cp:lastPrinted>2025-01-20T06:30:17Z</cp:lastPrinted>
  <dcterms:created xsi:type="dcterms:W3CDTF">2025-01-02T15:04:10Z</dcterms:created>
  <dcterms:modified xsi:type="dcterms:W3CDTF">2025-02-10T15:00:37Z</dcterms:modified>
</cp:coreProperties>
</file>